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Материалы сессии\Измен. в МБ-2024\"/>
    </mc:Choice>
  </mc:AlternateContent>
  <bookViews>
    <workbookView xWindow="0" yWindow="0" windowWidth="7470" windowHeight="9240"/>
  </bookViews>
  <sheets>
    <sheet name="Лист1" sheetId="1" r:id="rId1"/>
  </sheets>
  <externalReferences>
    <externalReference r:id="rId2"/>
    <externalReference r:id="rId3"/>
    <externalReference r:id="rId4"/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F12" i="1"/>
  <c r="F13" i="1"/>
  <c r="E14" i="1"/>
  <c r="F14" i="1"/>
  <c r="D44" i="1" l="1"/>
  <c r="E10" i="1" l="1"/>
  <c r="D14" i="1" l="1"/>
  <c r="F10" i="1" l="1"/>
  <c r="E21" i="1" l="1"/>
  <c r="F21" i="1"/>
  <c r="E42" i="1"/>
  <c r="F42" i="1"/>
  <c r="E19" i="1"/>
  <c r="E18" i="1" s="1"/>
  <c r="F19" i="1"/>
  <c r="F18" i="1" s="1"/>
  <c r="E40" i="1"/>
  <c r="F40" i="1"/>
  <c r="E34" i="1"/>
  <c r="F28" i="1"/>
  <c r="E28" i="1"/>
  <c r="E22" i="1"/>
  <c r="F22" i="1" l="1"/>
  <c r="F20" i="1" s="1"/>
  <c r="F41" i="1"/>
  <c r="E41" i="1"/>
  <c r="F34" i="1"/>
  <c r="E20" i="1"/>
  <c r="E31" i="1"/>
  <c r="F31" i="1"/>
  <c r="E33" i="1" l="1"/>
  <c r="E32" i="1" s="1"/>
  <c r="F39" i="1"/>
  <c r="E39" i="1"/>
  <c r="F33" i="1"/>
  <c r="F32" i="1" s="1"/>
  <c r="G32" i="1" s="1"/>
  <c r="E24" i="1" l="1"/>
  <c r="E23" i="1" s="1"/>
  <c r="F24" i="1"/>
  <c r="F23" i="1" s="1"/>
  <c r="E27" i="1" l="1"/>
  <c r="F27" i="1"/>
  <c r="F29" i="1" l="1"/>
  <c r="E36" i="1" l="1"/>
  <c r="F36" i="1"/>
  <c r="E26" i="1" l="1"/>
  <c r="F26" i="1"/>
  <c r="E15" i="1" l="1"/>
  <c r="F15" i="1"/>
  <c r="E37" i="1" l="1"/>
  <c r="F37" i="1"/>
  <c r="E16" i="1"/>
  <c r="F16" i="1"/>
  <c r="E29" i="1"/>
  <c r="E38" i="1" l="1"/>
  <c r="E35" i="1" s="1"/>
  <c r="F38" i="1"/>
  <c r="F35" i="1" s="1"/>
  <c r="G35" i="1" s="1"/>
  <c r="D43" i="1" l="1"/>
  <c r="D47" i="1" l="1"/>
  <c r="D42" i="1" l="1"/>
  <c r="D34" i="1"/>
  <c r="D41" i="1"/>
  <c r="D40" i="1"/>
  <c r="D28" i="1"/>
  <c r="E13" i="1"/>
  <c r="D13" i="1"/>
  <c r="D39" i="1" l="1"/>
  <c r="D31" i="1"/>
  <c r="D21" i="1"/>
  <c r="D24" i="1" l="1"/>
  <c r="D23" i="1" s="1"/>
  <c r="D33" i="1" l="1"/>
  <c r="D32" i="1" s="1"/>
  <c r="D12" i="1"/>
  <c r="D19" i="1" l="1"/>
  <c r="D18" i="1" s="1"/>
  <c r="D29" i="1" l="1"/>
  <c r="D16" i="1"/>
  <c r="E30" i="1" l="1"/>
  <c r="E25" i="1" s="1"/>
  <c r="D30" i="1"/>
  <c r="F30" i="1"/>
  <c r="F25" i="1" s="1"/>
  <c r="G25" i="1" s="1"/>
  <c r="D36" i="1"/>
  <c r="F44" i="1" l="1"/>
  <c r="F43" i="1" s="1"/>
  <c r="E44" i="1"/>
  <c r="E43" i="1" s="1"/>
  <c r="D27" i="1" l="1"/>
  <c r="D26" i="1" l="1"/>
  <c r="D25" i="1" s="1"/>
  <c r="D46" i="1" l="1"/>
  <c r="D45" i="1" s="1"/>
  <c r="D37" i="1"/>
  <c r="D22" i="1" l="1"/>
  <c r="D20" i="1" s="1"/>
  <c r="E17" i="1"/>
  <c r="E11" i="1" s="1"/>
  <c r="F17" i="1"/>
  <c r="F11" i="1" s="1"/>
  <c r="E46" i="1"/>
  <c r="E45" i="1" s="1"/>
  <c r="F46" i="1"/>
  <c r="F45" i="1" s="1"/>
  <c r="D15" i="1"/>
  <c r="F48" i="1" l="1"/>
  <c r="I11" i="1"/>
  <c r="E48" i="1"/>
  <c r="H11" i="1"/>
  <c r="F61" i="1" l="1"/>
  <c r="F63" i="1" s="1"/>
  <c r="F55" i="1"/>
  <c r="F50" i="1"/>
  <c r="E61" i="1"/>
  <c r="E63" i="1" s="1"/>
  <c r="E50" i="1"/>
  <c r="E55" i="1"/>
  <c r="D38" i="1" l="1"/>
  <c r="D35" i="1" s="1"/>
  <c r="D17" i="1" l="1"/>
  <c r="D11" i="1" s="1"/>
  <c r="G11" i="1" l="1"/>
  <c r="D48" i="1"/>
  <c r="D55" i="1" l="1"/>
  <c r="D61" i="1"/>
  <c r="D50" i="1"/>
</calcChain>
</file>

<file path=xl/sharedStrings.xml><?xml version="1.0" encoding="utf-8"?>
<sst xmlns="http://schemas.openxmlformats.org/spreadsheetml/2006/main" count="123" uniqueCount="64">
  <si>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</si>
  <si>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</si>
  <si>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</si>
  <si>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</si>
  <si>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</si>
  <si>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</si>
  <si>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</si>
  <si>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</si>
  <si>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</si>
  <si>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</si>
  <si>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</si>
  <si>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</si>
  <si>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</si>
  <si>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</si>
  <si>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</si>
  <si>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</si>
  <si>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</si>
  <si>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Субвенции  в части дополнительного профессионального образования педагогических работников общего и дошкольного образования</t>
  </si>
  <si>
    <t>Молодежная политика и оздоровление детей</t>
  </si>
  <si>
    <t>Другие вопросы в области образования</t>
  </si>
  <si>
    <t>КУЛЬТУРА,КИНЕМАТОГРАФИЯ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</si>
  <si>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</si>
  <si>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</si>
  <si>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</si>
  <si>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</si>
  <si>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</si>
  <si>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</si>
  <si>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</si>
  <si>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</si>
  <si>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</si>
  <si>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</si>
  <si>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</si>
  <si>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 субъектов Росийской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</si>
  <si>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</si>
  <si>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раздел</t>
  </si>
  <si>
    <t>01</t>
  </si>
  <si>
    <t>03</t>
  </si>
  <si>
    <t>04</t>
  </si>
  <si>
    <t>06</t>
  </si>
  <si>
    <t>11</t>
  </si>
  <si>
    <t>13</t>
  </si>
  <si>
    <t>00</t>
  </si>
  <si>
    <t>09</t>
  </si>
  <si>
    <t>05</t>
  </si>
  <si>
    <t>12</t>
  </si>
  <si>
    <t>07</t>
  </si>
  <si>
    <t>02</t>
  </si>
  <si>
    <t>08</t>
  </si>
  <si>
    <t>10</t>
  </si>
  <si>
    <t>14</t>
  </si>
  <si>
    <t>Условно утвержденные расходы</t>
  </si>
  <si>
    <t>(руб.)</t>
  </si>
  <si>
    <t>Наименование</t>
  </si>
  <si>
    <t>РАСПРЕДЕЛЕНИЕ БЮДЖЕТНЫХ АССИГНОВАНИЙ ПО РАЗДЕЛАМ И ПОДРАЗДЕЛАМ</t>
  </si>
  <si>
    <t>Судебная система</t>
  </si>
  <si>
    <t>Приложение №6</t>
  </si>
  <si>
    <t>подраздел</t>
  </si>
  <si>
    <t>Спорт высших  достижений</t>
  </si>
  <si>
    <t>на 2024 год и на плановый период 2025 и 2026 годов"</t>
  </si>
  <si>
    <t xml:space="preserve">КЛАССИФИКАЦИЯМ РАСХОДОВ  МЕСТНОГО  БЮДЖЕТА НА 2024 ГОД И НА ПЛАНОВЫЙ ПЕРИОД 2025-2026 ГОДОВ        </t>
  </si>
  <si>
    <t>Иные межбюджетные трансферты на оказание разовой финансовой помощи бюджетам отдельных муниципальных образований за счет резервного фонда местной администрации Зольского муниципального района</t>
  </si>
  <si>
    <t xml:space="preserve"> к решению Совета местного самоуправления
Зольского муниципального района КБР  </t>
  </si>
  <si>
    <t xml:space="preserve">"О местном бюджете Зольского муниципального района 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</si>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</sst>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b/>
      <sz val="8"/>
      <name val="Arial Cy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3" fillId="2" borderId="1" xfId="0" applyNumberFormat="1" applyFont="1" applyFill="1" applyBorder="1" applyAlignment="1">
      <alignment horizontal="center" wrapText="1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 applyProtection="1">
      <alignment horizontal="left" wrapText="1"/>
    </xf>
    <xf numFmtId="49" fontId="3" fillId="2" borderId="4" xfId="0" applyNumberFormat="1" applyFont="1" applyFill="1" applyBorder="1" applyAlignment="1">
      <alignment horizontal="left" wrapText="1"/>
    </xf>
    <xf numFmtId="49" fontId="3" fillId="2" borderId="4" xfId="0" applyNumberFormat="1" applyFont="1" applyFill="1" applyBorder="1" applyAlignment="1" applyProtection="1">
      <alignment horizontal="left" wrapText="1"/>
    </xf>
    <xf numFmtId="49" fontId="3" fillId="2" borderId="4" xfId="0" applyNumberFormat="1" applyFont="1" applyFill="1" applyBorder="1" applyAlignment="1" applyProtection="1">
      <alignment horizontal="left" vertical="center" wrapText="1"/>
    </xf>
    <xf numFmtId="49" fontId="2" fillId="2" borderId="4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/>
    </xf>
    <xf numFmtId="0" fontId="3" fillId="2" borderId="0" xfId="0" applyFont="1" applyFill="1"/>
    <xf numFmtId="4" fontId="3" fillId="2" borderId="4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4" fillId="0" borderId="0" xfId="0" applyFont="1"/>
    <xf numFmtId="4" fontId="4" fillId="0" borderId="0" xfId="0" applyNumberFormat="1" applyFont="1"/>
    <xf numFmtId="0" fontId="3" fillId="2" borderId="0" xfId="0" applyNumberFormat="1" applyFont="1" applyFill="1"/>
    <xf numFmtId="0" fontId="4" fillId="3" borderId="0" xfId="0" applyFont="1" applyFill="1"/>
    <xf numFmtId="0" fontId="2" fillId="2" borderId="0" xfId="0" applyFont="1" applyFill="1"/>
    <xf numFmtId="0" fontId="2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wrapText="1"/>
    </xf>
    <xf numFmtId="4" fontId="3" fillId="2" borderId="0" xfId="0" applyNumberFormat="1" applyFont="1" applyFill="1" applyAlignment="1">
      <alignment horizontal="center"/>
    </xf>
    <xf numFmtId="0" fontId="6" fillId="0" borderId="0" xfId="0" applyFont="1"/>
    <xf numFmtId="0" fontId="3" fillId="2" borderId="4" xfId="0" applyFont="1" applyFill="1" applyBorder="1" applyAlignment="1">
      <alignment horizontal="center"/>
    </xf>
    <xf numFmtId="4" fontId="3" fillId="2" borderId="4" xfId="0" applyNumberFormat="1" applyFont="1" applyFill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/>
    </xf>
    <xf numFmtId="4" fontId="4" fillId="3" borderId="0" xfId="0" applyNumberFormat="1" applyFont="1" applyFill="1"/>
    <xf numFmtId="4" fontId="7" fillId="0" borderId="11" xfId="0" applyNumberFormat="1" applyFont="1" applyBorder="1" applyAlignment="1" applyProtection="1">
      <alignment horizontal="right"/>
    </xf>
    <xf numFmtId="0" fontId="2" fillId="2" borderId="0" xfId="0" applyFont="1" applyFill="1" applyAlignment="1">
      <alignment horizontal="center" wrapText="1"/>
    </xf>
    <xf numFmtId="0" fontId="3" fillId="2" borderId="2" xfId="0" applyNumberFormat="1" applyFont="1" applyFill="1" applyBorder="1" applyAlignment="1">
      <alignment horizontal="center" wrapText="1"/>
    </xf>
    <xf numFmtId="0" fontId="3" fillId="2" borderId="5" xfId="0" applyNumberFormat="1" applyFont="1" applyFill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/>
    </xf>
    <xf numFmtId="0" fontId="3" fillId="2" borderId="5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4%20-2025;2026\2024-2026\2023%204-5%20&#1091;&#1090;&#1086;&#109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4%20-2025;2026\2024-2025%20&#1087;&#1086;&#1089;&#1083;&#1077;%20&#1076;&#1077;&#1090;&#1072;&#1083;&#1080;&#1079;&#1072;&#1094;&#1080;&#1080;\2024%204-5%20&#1091;&#1090;&#1086;&#109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4%20-2025;2026\&#1048;&#1047;&#1052;&#1045;&#1053;&#1045;&#1053;&#1048;&#1045;%20&#1050;%20&#1041;&#1070;&#1044;&#1046;&#1045;&#1058;&#1059;%20(%20&#1055;&#1071;&#1058;&#1054;&#1045;)\2024%204-5%20&#1091;&#1090;&#1086;&#109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4%20-2025;2026\&#1048;&#1047;&#1052;&#1045;&#1053;.%20&#1050;%20&#1041;&#1070;&#1044;&#1046;&#1045;&#1058;&#1059;%20-&#1055;&#1045;&#1056;&#1042;&#1054;&#1045;\.2024%204-5%20&#1091;&#1090;&#1086;&#10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 refreshError="1">
        <row r="11">
          <cell r="H11">
            <v>8939868</v>
          </cell>
        </row>
      </sheetData>
      <sheetData sheetId="1" refreshError="1">
        <row r="12">
          <cell r="H12">
            <v>18248322</v>
          </cell>
        </row>
        <row r="32">
          <cell r="F32">
            <v>1962.12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 refreshError="1"/>
      <sheetData sheetId="1" refreshError="1">
        <row r="13">
          <cell r="F13">
            <v>77750639.599999994</v>
          </cell>
          <cell r="G13">
            <v>77041107.480000004</v>
          </cell>
          <cell r="H13">
            <v>78205052.579999998</v>
          </cell>
        </row>
        <row r="14">
          <cell r="G14">
            <v>2452997.4899999998</v>
          </cell>
          <cell r="H14">
            <v>2527497.4899999998</v>
          </cell>
        </row>
        <row r="24">
          <cell r="H24">
            <v>31544549.98</v>
          </cell>
        </row>
        <row r="39">
          <cell r="G39">
            <v>2041.67</v>
          </cell>
          <cell r="H39">
            <v>26218.18</v>
          </cell>
        </row>
        <row r="42">
          <cell r="G42">
            <v>10469432.409999998</v>
          </cell>
          <cell r="H42">
            <v>10469100.6</v>
          </cell>
        </row>
        <row r="64">
          <cell r="F64">
            <v>1451000</v>
          </cell>
        </row>
        <row r="104">
          <cell r="F104">
            <v>1338347.06</v>
          </cell>
        </row>
        <row r="106">
          <cell r="F106">
            <v>693344.63</v>
          </cell>
        </row>
        <row r="108">
          <cell r="F108">
            <v>3555876.63</v>
          </cell>
        </row>
        <row r="111">
          <cell r="F111">
            <v>8286353.5899999999</v>
          </cell>
        </row>
        <row r="115">
          <cell r="F115">
            <v>1060000</v>
          </cell>
        </row>
        <row r="117">
          <cell r="F117">
            <v>1168226.73</v>
          </cell>
        </row>
        <row r="119">
          <cell r="F119">
            <v>542934</v>
          </cell>
        </row>
        <row r="121">
          <cell r="F121">
            <v>500000</v>
          </cell>
        </row>
        <row r="123">
          <cell r="F123">
            <v>953950</v>
          </cell>
        </row>
        <row r="125">
          <cell r="H125">
            <v>0</v>
          </cell>
        </row>
        <row r="128">
          <cell r="G128">
            <v>4578095.91</v>
          </cell>
          <cell r="H128">
            <v>4578095.91</v>
          </cell>
        </row>
        <row r="138">
          <cell r="G138">
            <v>249420404.80000001</v>
          </cell>
          <cell r="H138">
            <v>249363804.84999999</v>
          </cell>
        </row>
        <row r="161">
          <cell r="G161">
            <v>561260613.66000009</v>
          </cell>
          <cell r="H161">
            <v>861209445.99000013</v>
          </cell>
        </row>
        <row r="192">
          <cell r="G192">
            <v>49938605.979999997</v>
          </cell>
          <cell r="H192">
            <v>49938605.979999997</v>
          </cell>
        </row>
        <row r="203">
          <cell r="F203">
            <v>808980</v>
          </cell>
          <cell r="G203">
            <v>808980</v>
          </cell>
        </row>
        <row r="213">
          <cell r="G213">
            <v>22415101.449999996</v>
          </cell>
          <cell r="H213">
            <v>23064954.899999999</v>
          </cell>
        </row>
        <row r="219">
          <cell r="H219">
            <v>274600</v>
          </cell>
        </row>
        <row r="238">
          <cell r="F238">
            <v>13090214.029999999</v>
          </cell>
          <cell r="G238">
            <v>13090214.029999999</v>
          </cell>
          <cell r="H238">
            <v>13090214.029999999</v>
          </cell>
        </row>
        <row r="251">
          <cell r="F251">
            <v>1084938.8900000001</v>
          </cell>
          <cell r="G251">
            <v>1084938.8900000001</v>
          </cell>
        </row>
        <row r="257">
          <cell r="F257">
            <v>1700000</v>
          </cell>
        </row>
        <row r="260">
          <cell r="F260">
            <v>6332500</v>
          </cell>
        </row>
        <row r="267">
          <cell r="F267">
            <v>4039310</v>
          </cell>
        </row>
        <row r="277">
          <cell r="G277">
            <v>20205322.009999998</v>
          </cell>
          <cell r="H277">
            <v>20205322.009999998</v>
          </cell>
        </row>
        <row r="284">
          <cell r="F284">
            <v>13138690.550000001</v>
          </cell>
        </row>
        <row r="291">
          <cell r="F291">
            <v>1165305.8799999999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/>
      <sheetData sheetId="1">
        <row r="14">
          <cell r="F14">
            <v>3467487.4899999998</v>
          </cell>
        </row>
        <row r="24">
          <cell r="F24">
            <v>37070770.719999999</v>
          </cell>
          <cell r="G24">
            <v>30644549.579999998</v>
          </cell>
        </row>
        <row r="43">
          <cell r="F43">
            <v>11321881.52</v>
          </cell>
        </row>
        <row r="67">
          <cell r="F67">
            <v>0</v>
          </cell>
        </row>
        <row r="68">
          <cell r="F68">
            <v>37414954.590000004</v>
          </cell>
          <cell r="G68">
            <v>32056086.330000002</v>
          </cell>
          <cell r="H68">
            <v>32121686.330000002</v>
          </cell>
        </row>
        <row r="110">
          <cell r="F110">
            <v>5724278.3200000003</v>
          </cell>
        </row>
        <row r="120">
          <cell r="F120">
            <v>8336353.5899999999</v>
          </cell>
        </row>
        <row r="124">
          <cell r="F124">
            <v>1060000</v>
          </cell>
        </row>
        <row r="126">
          <cell r="F126">
            <v>1168226.73</v>
          </cell>
        </row>
        <row r="128">
          <cell r="F128">
            <v>542934</v>
          </cell>
        </row>
        <row r="131">
          <cell r="F131">
            <v>500000</v>
          </cell>
        </row>
        <row r="133">
          <cell r="F133">
            <v>953950</v>
          </cell>
        </row>
        <row r="134">
          <cell r="F134">
            <v>91140</v>
          </cell>
        </row>
        <row r="136">
          <cell r="F136">
            <v>3751515.91</v>
          </cell>
        </row>
        <row r="147">
          <cell r="F147">
            <v>259938603.21000001</v>
          </cell>
        </row>
        <row r="170">
          <cell r="F170">
            <v>615725224.93999994</v>
          </cell>
        </row>
        <row r="206">
          <cell r="F206">
            <v>57235560.220000006</v>
          </cell>
        </row>
        <row r="219">
          <cell r="F219">
            <v>808980</v>
          </cell>
        </row>
        <row r="222">
          <cell r="F222">
            <v>550000</v>
          </cell>
          <cell r="G222">
            <v>1315000</v>
          </cell>
          <cell r="H222">
            <v>1315000</v>
          </cell>
        </row>
        <row r="231">
          <cell r="F231">
            <v>24285854.77</v>
          </cell>
        </row>
        <row r="265">
          <cell r="F265">
            <v>18441899.390000001</v>
          </cell>
        </row>
        <row r="282">
          <cell r="F282">
            <v>1130508.8900000001</v>
          </cell>
        </row>
        <row r="290">
          <cell r="F290">
            <v>1700000</v>
          </cell>
        </row>
        <row r="293">
          <cell r="F293">
            <v>6332500</v>
          </cell>
        </row>
        <row r="300">
          <cell r="F300">
            <v>4267160</v>
          </cell>
        </row>
        <row r="310">
          <cell r="F310">
            <v>22049885.530000001</v>
          </cell>
        </row>
        <row r="317">
          <cell r="F317">
            <v>13144852.550000001</v>
          </cell>
        </row>
        <row r="324">
          <cell r="F324">
            <v>1256445.8799999999</v>
          </cell>
        </row>
        <row r="329">
          <cell r="G329">
            <v>5909322.7200000007</v>
          </cell>
          <cell r="H329">
            <v>5909322.7200000007</v>
          </cell>
        </row>
        <row r="335">
          <cell r="F335">
            <v>1451000</v>
          </cell>
        </row>
        <row r="338">
          <cell r="F338">
            <v>63158470.539999999</v>
          </cell>
          <cell r="G338">
            <v>45055991</v>
          </cell>
          <cell r="H338">
            <v>45055991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 refreshError="1"/>
      <sheetData sheetId="1" refreshError="1">
        <row r="24">
          <cell r="F24">
            <v>29117044.010000002</v>
          </cell>
        </row>
        <row r="304">
          <cell r="F304">
            <v>6076136.2800000003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3"/>
  <sheetViews>
    <sheetView tabSelected="1" topLeftCell="A30" workbookViewId="0">
      <selection sqref="A1:F48"/>
    </sheetView>
  </sheetViews>
  <sheetFormatPr defaultColWidth="8.85546875" defaultRowHeight="15" x14ac:dyDescent="0.25"/>
  <cols>
    <col min="1" max="1" width="50.85546875" style="20" customWidth="1"/>
    <col min="2" max="2" width="7.5703125" style="20" customWidth="1"/>
    <col min="3" max="3" width="4.7109375" style="20" customWidth="1"/>
    <col min="4" max="5" width="17.7109375" style="20" customWidth="1"/>
    <col min="6" max="6" width="18" style="20" customWidth="1"/>
    <col min="7" max="7" width="15.140625" style="20" hidden="1" customWidth="1"/>
    <col min="8" max="8" width="14.140625" style="20" hidden="1" customWidth="1"/>
    <col min="9" max="9" width="16" style="20" hidden="1" customWidth="1"/>
    <col min="10" max="10" width="14.140625" style="20" hidden="1" customWidth="1"/>
    <col min="11" max="30" width="0" style="20" hidden="1" customWidth="1"/>
    <col min="31" max="33" width="8.85546875" style="20"/>
    <col min="34" max="34" width="9.85546875" style="20" bestFit="1" customWidth="1"/>
    <col min="35" max="16384" width="8.85546875" style="20"/>
  </cols>
  <sheetData>
    <row r="1" spans="1:34" s="29" customFormat="1" ht="18.75" customHeight="1" x14ac:dyDescent="0.2">
      <c r="A1" s="40" t="s">
        <v>55</v>
      </c>
      <c r="B1" s="40"/>
      <c r="C1" s="40"/>
      <c r="D1" s="40"/>
      <c r="E1" s="40"/>
      <c r="F1" s="40"/>
    </row>
    <row r="2" spans="1:34" s="29" customFormat="1" ht="26.45" customHeight="1" x14ac:dyDescent="0.2">
      <c r="A2" s="41" t="s">
        <v>61</v>
      </c>
      <c r="B2" s="40"/>
      <c r="C2" s="40"/>
      <c r="D2" s="40"/>
      <c r="E2" s="40"/>
      <c r="F2" s="40"/>
    </row>
    <row r="3" spans="1:34" s="29" customFormat="1" ht="12.75" x14ac:dyDescent="0.2">
      <c r="A3" s="40" t="s">
        <v>62</v>
      </c>
      <c r="B3" s="40"/>
      <c r="C3" s="40"/>
      <c r="D3" s="40"/>
      <c r="E3" s="40"/>
      <c r="F3" s="40"/>
    </row>
    <row r="4" spans="1:34" s="29" customFormat="1" ht="11.25" customHeight="1" x14ac:dyDescent="0.2">
      <c r="A4" s="40" t="s">
        <v>58</v>
      </c>
      <c r="B4" s="40"/>
      <c r="C4" s="40"/>
      <c r="D4" s="40"/>
      <c r="E4" s="40"/>
      <c r="F4" s="40"/>
    </row>
    <row r="5" spans="1:34" ht="43.5" customHeight="1" x14ac:dyDescent="0.25">
      <c r="A5" s="42" t="s">
        <v>53</v>
      </c>
      <c r="B5" s="42"/>
      <c r="C5" s="42"/>
      <c r="D5" s="42"/>
      <c r="E5" s="42"/>
      <c r="F5" s="42"/>
    </row>
    <row r="6" spans="1:34" ht="33" customHeight="1" x14ac:dyDescent="0.25">
      <c r="A6" s="35" t="s">
        <v>59</v>
      </c>
      <c r="B6" s="35"/>
      <c r="C6" s="35"/>
      <c r="D6" s="35"/>
      <c r="E6" s="35"/>
      <c r="F6" s="35"/>
    </row>
    <row r="7" spans="1:34" ht="16.5" thickBot="1" x14ac:dyDescent="0.3">
      <c r="A7" s="5"/>
      <c r="B7" s="6"/>
      <c r="C7" s="6"/>
      <c r="D7" s="7"/>
      <c r="E7" s="16"/>
      <c r="F7" s="22" t="s">
        <v>51</v>
      </c>
    </row>
    <row r="8" spans="1:34" ht="24.6" customHeight="1" x14ac:dyDescent="0.25">
      <c r="A8" s="43" t="s">
        <v>52</v>
      </c>
      <c r="B8" s="45" t="s">
        <v>34</v>
      </c>
      <c r="C8" s="47" t="s">
        <v>56</v>
      </c>
      <c r="D8" s="36">
        <v>2024</v>
      </c>
      <c r="E8" s="38">
        <v>2025</v>
      </c>
      <c r="F8" s="38">
        <v>2026</v>
      </c>
    </row>
    <row r="9" spans="1:34" x14ac:dyDescent="0.25">
      <c r="A9" s="44"/>
      <c r="B9" s="46"/>
      <c r="C9" s="48"/>
      <c r="D9" s="37"/>
      <c r="E9" s="39"/>
      <c r="F9" s="39"/>
    </row>
    <row r="10" spans="1:34" ht="15.75" x14ac:dyDescent="0.25">
      <c r="A10" s="5" t="s">
        <v>50</v>
      </c>
      <c r="B10" s="30"/>
      <c r="C10" s="30"/>
      <c r="D10" s="31"/>
      <c r="E10" s="32">
        <f>[1]прил4!$H$11</f>
        <v>8939868</v>
      </c>
      <c r="F10" s="32">
        <f>'[1]прл 5'!$H$12</f>
        <v>18248322</v>
      </c>
      <c r="I10" s="21"/>
      <c r="J10" s="21"/>
    </row>
    <row r="11" spans="1:34" ht="15.75" x14ac:dyDescent="0.25">
      <c r="A11" s="25" t="s">
        <v>0</v>
      </c>
      <c r="B11" s="14" t="s">
        <v>35</v>
      </c>
      <c r="C11" s="14" t="s">
        <v>41</v>
      </c>
      <c r="D11" s="9">
        <f>D12+D13+D14+D15+D16+D17</f>
        <v>89277056.439999998</v>
      </c>
      <c r="E11" s="9">
        <f>E12+E13+E14+E15+E16+E17</f>
        <v>77076107.480000004</v>
      </c>
      <c r="F11" s="9">
        <f>F12+F13+F14+F15+F16+F17</f>
        <v>78140052.579999998</v>
      </c>
      <c r="G11" s="21">
        <f>D11-'[2]прл 5'!$F$13</f>
        <v>11526416.840000004</v>
      </c>
      <c r="H11" s="21">
        <f>E11-'[2]прл 5'!$G$13</f>
        <v>35000</v>
      </c>
      <c r="I11" s="21">
        <f>F11-'[2]прл 5'!$H$13</f>
        <v>-65000</v>
      </c>
    </row>
    <row r="12" spans="1:34" ht="63" x14ac:dyDescent="0.25">
      <c r="A12" s="13" t="s">
        <v>1</v>
      </c>
      <c r="B12" s="11" t="s">
        <v>35</v>
      </c>
      <c r="C12" s="11" t="s">
        <v>36</v>
      </c>
      <c r="D12" s="17">
        <f>'[3]прл 5'!$F$14</f>
        <v>3467487.4899999998</v>
      </c>
      <c r="E12" s="17">
        <f>'[2]прл 5'!$G$14</f>
        <v>2452997.4899999998</v>
      </c>
      <c r="F12" s="17">
        <f>'[2]прл 5'!$H$14</f>
        <v>2527497.4899999998</v>
      </c>
    </row>
    <row r="13" spans="1:34" ht="63" x14ac:dyDescent="0.25">
      <c r="A13" s="13" t="s">
        <v>2</v>
      </c>
      <c r="B13" s="11" t="s">
        <v>35</v>
      </c>
      <c r="C13" s="11" t="s">
        <v>37</v>
      </c>
      <c r="D13" s="17">
        <f>'[3]прл 5'!$F$24</f>
        <v>37070770.719999999</v>
      </c>
      <c r="E13" s="17">
        <f>'[3]прл 5'!$G$24</f>
        <v>30644549.579999998</v>
      </c>
      <c r="F13" s="17">
        <f>'[2]прл 5'!$H$24</f>
        <v>31544549.98</v>
      </c>
      <c r="AH13" s="20" t="e">
        <v>#REF!</v>
      </c>
    </row>
    <row r="14" spans="1:34" ht="15.75" x14ac:dyDescent="0.25">
      <c r="A14" s="24" t="s">
        <v>54</v>
      </c>
      <c r="B14" s="11" t="s">
        <v>35</v>
      </c>
      <c r="C14" s="12" t="s">
        <v>43</v>
      </c>
      <c r="D14" s="17">
        <f>'[1]прл 5'!$F$32</f>
        <v>1962.12</v>
      </c>
      <c r="E14" s="17">
        <f>'[2]прл 5'!$G$39</f>
        <v>2041.67</v>
      </c>
      <c r="F14" s="17">
        <f>'[2]прл 5'!$H$39</f>
        <v>26218.18</v>
      </c>
    </row>
    <row r="15" spans="1:34" ht="47.25" x14ac:dyDescent="0.25">
      <c r="A15" s="13" t="s">
        <v>3</v>
      </c>
      <c r="B15" s="11" t="s">
        <v>35</v>
      </c>
      <c r="C15" s="11" t="s">
        <v>38</v>
      </c>
      <c r="D15" s="17">
        <f>'[3]прл 5'!$F$43</f>
        <v>11321881.52</v>
      </c>
      <c r="E15" s="17">
        <f>'[2]прл 5'!$G$42</f>
        <v>10469432.409999998</v>
      </c>
      <c r="F15" s="17">
        <f>'[2]прл 5'!$H$42</f>
        <v>10469100.6</v>
      </c>
    </row>
    <row r="16" spans="1:34" ht="15.75" x14ac:dyDescent="0.25">
      <c r="A16" s="18" t="s">
        <v>4</v>
      </c>
      <c r="B16" s="11" t="s">
        <v>35</v>
      </c>
      <c r="C16" s="11" t="s">
        <v>39</v>
      </c>
      <c r="D16" s="17">
        <f>'[3]прл 5'!$F$67</f>
        <v>0</v>
      </c>
      <c r="E16" s="17">
        <f>'[2]прл 5'!$F$64</f>
        <v>1451000</v>
      </c>
      <c r="F16" s="17">
        <f>'[2]прл 5'!$F$64</f>
        <v>1451000</v>
      </c>
    </row>
    <row r="17" spans="1:7" ht="15.75" x14ac:dyDescent="0.25">
      <c r="A17" s="18" t="s">
        <v>5</v>
      </c>
      <c r="B17" s="11" t="s">
        <v>35</v>
      </c>
      <c r="C17" s="11" t="s">
        <v>40</v>
      </c>
      <c r="D17" s="17">
        <f>'[3]прл 5'!$F$68</f>
        <v>37414954.590000004</v>
      </c>
      <c r="E17" s="17">
        <f>'[3]прл 5'!$G$68</f>
        <v>32056086.330000002</v>
      </c>
      <c r="F17" s="17">
        <f>'[3]прл 5'!$H$68</f>
        <v>32121686.330000002</v>
      </c>
    </row>
    <row r="18" spans="1:7" s="23" customFormat="1" ht="31.5" x14ac:dyDescent="0.25">
      <c r="A18" s="26" t="s">
        <v>6</v>
      </c>
      <c r="B18" s="27" t="s">
        <v>36</v>
      </c>
      <c r="C18" s="10" t="s">
        <v>41</v>
      </c>
      <c r="D18" s="9">
        <f>D19</f>
        <v>5724278.3200000003</v>
      </c>
      <c r="E18" s="9">
        <f>E19</f>
        <v>5587568.3200000003</v>
      </c>
      <c r="F18" s="9">
        <f>F19</f>
        <v>5587568.3200000003</v>
      </c>
    </row>
    <row r="19" spans="1:7" ht="47.25" x14ac:dyDescent="0.25">
      <c r="A19" s="8" t="s">
        <v>7</v>
      </c>
      <c r="B19" s="11" t="s">
        <v>36</v>
      </c>
      <c r="C19" s="12" t="s">
        <v>48</v>
      </c>
      <c r="D19" s="17">
        <f>'[3]прл 5'!$F$110</f>
        <v>5724278.3200000003</v>
      </c>
      <c r="E19" s="17">
        <f>'[2]прл 5'!$F$104+'[2]прл 5'!$F$106+'[2]прл 5'!$F$108</f>
        <v>5587568.3200000003</v>
      </c>
      <c r="F19" s="17">
        <f>'[2]прл 5'!$F$104+'[2]прл 5'!$F$106+'[2]прл 5'!$F$108</f>
        <v>5587568.3200000003</v>
      </c>
    </row>
    <row r="20" spans="1:7" s="23" customFormat="1" ht="15.75" x14ac:dyDescent="0.25">
      <c r="A20" s="26" t="s">
        <v>8</v>
      </c>
      <c r="B20" s="27" t="s">
        <v>37</v>
      </c>
      <c r="C20" s="10" t="s">
        <v>41</v>
      </c>
      <c r="D20" s="9">
        <f>D21+D22</f>
        <v>12652604.32</v>
      </c>
      <c r="E20" s="9">
        <f>E21+E22</f>
        <v>12511464.32</v>
      </c>
      <c r="F20" s="9">
        <f>F21+F22</f>
        <v>12511464.32</v>
      </c>
    </row>
    <row r="21" spans="1:7" ht="15.75" x14ac:dyDescent="0.25">
      <c r="A21" s="8" t="s">
        <v>9</v>
      </c>
      <c r="B21" s="15" t="s">
        <v>37</v>
      </c>
      <c r="C21" s="12" t="s">
        <v>43</v>
      </c>
      <c r="D21" s="17">
        <f>'[3]прл 5'!$F$126+'[3]прл 5'!$F$128+'[3]прл 5'!$F$133+'[3]прл 5'!$F$134</f>
        <v>2756250.73</v>
      </c>
      <c r="E21" s="17">
        <f>'[2]прл 5'!$F$117+'[2]прл 5'!$F$119+'[2]прл 5'!$F$123</f>
        <v>2665110.73</v>
      </c>
      <c r="F21" s="17">
        <f>'[2]прл 5'!$F$117+'[2]прл 5'!$F$119+'[2]прл 5'!$F$123</f>
        <v>2665110.73</v>
      </c>
    </row>
    <row r="22" spans="1:7" ht="31.5" x14ac:dyDescent="0.25">
      <c r="A22" s="8" t="s">
        <v>10</v>
      </c>
      <c r="B22" s="15" t="s">
        <v>37</v>
      </c>
      <c r="C22" s="12" t="s">
        <v>44</v>
      </c>
      <c r="D22" s="17">
        <f>'[3]прл 5'!$F$120+'[3]прл 5'!$F$124+'[3]прл 5'!$F$131</f>
        <v>9896353.5899999999</v>
      </c>
      <c r="E22" s="17">
        <f>'[2]прл 5'!$F$115+'[2]прл 5'!$F$111+'[2]прл 5'!$F$121</f>
        <v>9846353.5899999999</v>
      </c>
      <c r="F22" s="17">
        <f>'[2]прл 5'!$F$115+'[2]прл 5'!$F$111+'[2]прл 5'!$F$121</f>
        <v>9846353.5899999999</v>
      </c>
    </row>
    <row r="23" spans="1:7" s="23" customFormat="1" ht="31.5" x14ac:dyDescent="0.25">
      <c r="A23" s="26" t="s">
        <v>11</v>
      </c>
      <c r="B23" s="27" t="s">
        <v>43</v>
      </c>
      <c r="C23" s="10" t="s">
        <v>41</v>
      </c>
      <c r="D23" s="9">
        <f>D24</f>
        <v>3751515.91</v>
      </c>
      <c r="E23" s="9">
        <f>E24</f>
        <v>4578095.91</v>
      </c>
      <c r="F23" s="9">
        <f>F24</f>
        <v>4578095.91</v>
      </c>
    </row>
    <row r="24" spans="1:7" ht="31.5" x14ac:dyDescent="0.25">
      <c r="A24" s="8" t="s">
        <v>12</v>
      </c>
      <c r="B24" s="11" t="s">
        <v>43</v>
      </c>
      <c r="C24" s="12" t="s">
        <v>43</v>
      </c>
      <c r="D24" s="17">
        <f>'[3]прл 5'!$F$136</f>
        <v>3751515.91</v>
      </c>
      <c r="E24" s="17">
        <f>'[2]прл 5'!$G$128</f>
        <v>4578095.91</v>
      </c>
      <c r="F24" s="17">
        <f>'[2]прл 5'!$H$128</f>
        <v>4578095.91</v>
      </c>
    </row>
    <row r="25" spans="1:7" s="23" customFormat="1" ht="15.75" x14ac:dyDescent="0.25">
      <c r="A25" s="26" t="s">
        <v>13</v>
      </c>
      <c r="B25" s="27" t="s">
        <v>45</v>
      </c>
      <c r="C25" s="10" t="s">
        <v>41</v>
      </c>
      <c r="D25" s="9">
        <f>D26+D27+D28+D29+D30+D31</f>
        <v>958544223.13999999</v>
      </c>
      <c r="E25" s="9">
        <f>E26+E27+E28+E29+E30+E31</f>
        <v>885158705.8900001</v>
      </c>
      <c r="F25" s="9">
        <f>F26+F27+F28+F29+F30+F31</f>
        <v>1185700791.7200003</v>
      </c>
      <c r="G25" s="33">
        <f>F25-'[2]прл 5'!$H$125</f>
        <v>1185700791.7200003</v>
      </c>
    </row>
    <row r="26" spans="1:7" ht="15.75" x14ac:dyDescent="0.25">
      <c r="A26" s="13" t="s">
        <v>14</v>
      </c>
      <c r="B26" s="11" t="s">
        <v>45</v>
      </c>
      <c r="C26" s="11" t="s">
        <v>35</v>
      </c>
      <c r="D26" s="17">
        <f>'[3]прл 5'!$F$147</f>
        <v>259938603.21000001</v>
      </c>
      <c r="E26" s="17">
        <f>'[2]прл 5'!$G$138</f>
        <v>249420404.80000001</v>
      </c>
      <c r="F26" s="17">
        <f>'[2]прл 5'!$H$138</f>
        <v>249363804.84999999</v>
      </c>
    </row>
    <row r="27" spans="1:7" ht="15.75" x14ac:dyDescent="0.25">
      <c r="A27" s="13" t="s">
        <v>15</v>
      </c>
      <c r="B27" s="11" t="s">
        <v>45</v>
      </c>
      <c r="C27" s="11" t="s">
        <v>46</v>
      </c>
      <c r="D27" s="17">
        <f>'[3]прл 5'!$F$170</f>
        <v>615725224.93999994</v>
      </c>
      <c r="E27" s="17">
        <f>'[2]прл 5'!$G$161</f>
        <v>561260613.66000009</v>
      </c>
      <c r="F27" s="17">
        <f>'[2]прл 5'!$H$161</f>
        <v>861209445.99000013</v>
      </c>
    </row>
    <row r="28" spans="1:7" ht="15.75" x14ac:dyDescent="0.25">
      <c r="A28" s="13" t="s">
        <v>16</v>
      </c>
      <c r="B28" s="11" t="s">
        <v>45</v>
      </c>
      <c r="C28" s="12" t="s">
        <v>36</v>
      </c>
      <c r="D28" s="17">
        <f>'[3]прл 5'!$F$206</f>
        <v>57235560.220000006</v>
      </c>
      <c r="E28" s="17">
        <f>'[2]прл 5'!$G$192</f>
        <v>49938605.979999997</v>
      </c>
      <c r="F28" s="17">
        <f>'[2]прл 5'!$H$192</f>
        <v>49938605.979999997</v>
      </c>
    </row>
    <row r="29" spans="1:7" ht="47.25" x14ac:dyDescent="0.25">
      <c r="A29" s="13" t="s">
        <v>17</v>
      </c>
      <c r="B29" s="11" t="s">
        <v>45</v>
      </c>
      <c r="C29" s="12" t="s">
        <v>43</v>
      </c>
      <c r="D29" s="17">
        <f>'[3]прл 5'!$F$219</f>
        <v>808980</v>
      </c>
      <c r="E29" s="17">
        <f>'[2]прл 5'!$G$203</f>
        <v>808980</v>
      </c>
      <c r="F29" s="17">
        <f>'[2]прл 5'!$F$203</f>
        <v>808980</v>
      </c>
    </row>
    <row r="30" spans="1:7" ht="15.75" x14ac:dyDescent="0.25">
      <c r="A30" s="13" t="s">
        <v>18</v>
      </c>
      <c r="B30" s="11" t="s">
        <v>45</v>
      </c>
      <c r="C30" s="11" t="s">
        <v>45</v>
      </c>
      <c r="D30" s="17">
        <f>'[3]прл 5'!$F$222</f>
        <v>550000</v>
      </c>
      <c r="E30" s="17">
        <f>'[3]прл 5'!$G$222</f>
        <v>1315000</v>
      </c>
      <c r="F30" s="17">
        <f>'[3]прл 5'!$H$222</f>
        <v>1315000</v>
      </c>
    </row>
    <row r="31" spans="1:7" ht="15.75" x14ac:dyDescent="0.25">
      <c r="A31" s="13" t="s">
        <v>19</v>
      </c>
      <c r="B31" s="11" t="s">
        <v>45</v>
      </c>
      <c r="C31" s="11" t="s">
        <v>42</v>
      </c>
      <c r="D31" s="17">
        <f>'[3]прл 5'!$F$231</f>
        <v>24285854.77</v>
      </c>
      <c r="E31" s="17">
        <f>'[2]прл 5'!$G$213</f>
        <v>22415101.449999996</v>
      </c>
      <c r="F31" s="17">
        <f>'[2]прл 5'!$H$213</f>
        <v>23064954.899999999</v>
      </c>
    </row>
    <row r="32" spans="1:7" s="23" customFormat="1" ht="15.75" x14ac:dyDescent="0.25">
      <c r="A32" s="8" t="s">
        <v>20</v>
      </c>
      <c r="B32" s="27" t="s">
        <v>47</v>
      </c>
      <c r="C32" s="10" t="s">
        <v>41</v>
      </c>
      <c r="D32" s="9">
        <f>D33+D34</f>
        <v>19572408.280000001</v>
      </c>
      <c r="E32" s="9">
        <f>E33+E34</f>
        <v>14175152.92</v>
      </c>
      <c r="F32" s="9">
        <f>F33+F34</f>
        <v>14175152.92</v>
      </c>
      <c r="G32" s="33">
        <f>F32-'[2]прл 5'!$H$219</f>
        <v>13900552.92</v>
      </c>
    </row>
    <row r="33" spans="1:7" ht="15.75" x14ac:dyDescent="0.25">
      <c r="A33" s="19" t="s">
        <v>21</v>
      </c>
      <c r="B33" s="11" t="s">
        <v>47</v>
      </c>
      <c r="C33" s="12" t="s">
        <v>35</v>
      </c>
      <c r="D33" s="17">
        <f>'[3]прл 5'!$F$265</f>
        <v>18441899.390000001</v>
      </c>
      <c r="E33" s="17">
        <f>'[2]прл 5'!$G$238</f>
        <v>13090214.029999999</v>
      </c>
      <c r="F33" s="17">
        <f>'[2]прл 5'!$F$238</f>
        <v>13090214.029999999</v>
      </c>
    </row>
    <row r="34" spans="1:7" ht="31.5" x14ac:dyDescent="0.25">
      <c r="A34" s="13" t="s">
        <v>22</v>
      </c>
      <c r="B34" s="15" t="s">
        <v>47</v>
      </c>
      <c r="C34" s="15" t="s">
        <v>37</v>
      </c>
      <c r="D34" s="17">
        <f>'[3]прл 5'!$F$282</f>
        <v>1130508.8900000001</v>
      </c>
      <c r="E34" s="17">
        <f>'[2]прл 5'!$G$251</f>
        <v>1084938.8900000001</v>
      </c>
      <c r="F34" s="17">
        <f>'[2]прл 5'!$F$251</f>
        <v>1084938.8900000001</v>
      </c>
    </row>
    <row r="35" spans="1:7" s="23" customFormat="1" ht="15.75" x14ac:dyDescent="0.25">
      <c r="A35" s="8" t="s">
        <v>23</v>
      </c>
      <c r="B35" s="14" t="s">
        <v>48</v>
      </c>
      <c r="C35" s="10" t="s">
        <v>41</v>
      </c>
      <c r="D35" s="9">
        <f>D36+D37+D38</f>
        <v>12299660</v>
      </c>
      <c r="E35" s="9">
        <f>E36+E37+E38</f>
        <v>12071810</v>
      </c>
      <c r="F35" s="9">
        <f>F36+F37+F38</f>
        <v>12071810</v>
      </c>
      <c r="G35" s="33">
        <f>F35-'[2]прл 5'!$H$238</f>
        <v>-1018404.0299999993</v>
      </c>
    </row>
    <row r="36" spans="1:7" ht="15.75" x14ac:dyDescent="0.25">
      <c r="A36" s="13" t="s">
        <v>24</v>
      </c>
      <c r="B36" s="15" t="s">
        <v>48</v>
      </c>
      <c r="C36" s="15" t="s">
        <v>35</v>
      </c>
      <c r="D36" s="17">
        <f>'[3]прл 5'!$F$290</f>
        <v>1700000</v>
      </c>
      <c r="E36" s="17">
        <f>'[2]прл 5'!$F$257</f>
        <v>1700000</v>
      </c>
      <c r="F36" s="17">
        <f>'[2]прл 5'!$F$257</f>
        <v>1700000</v>
      </c>
    </row>
    <row r="37" spans="1:7" ht="15.75" x14ac:dyDescent="0.25">
      <c r="A37" s="13" t="s">
        <v>25</v>
      </c>
      <c r="B37" s="12" t="s">
        <v>48</v>
      </c>
      <c r="C37" s="15" t="s">
        <v>37</v>
      </c>
      <c r="D37" s="17">
        <f>'[3]прл 5'!$F$293</f>
        <v>6332500</v>
      </c>
      <c r="E37" s="17">
        <f>'[2]прл 5'!$F$260</f>
        <v>6332500</v>
      </c>
      <c r="F37" s="17">
        <f>'[2]прл 5'!$F$260</f>
        <v>6332500</v>
      </c>
    </row>
    <row r="38" spans="1:7" ht="15.75" x14ac:dyDescent="0.25">
      <c r="A38" s="13" t="s">
        <v>26</v>
      </c>
      <c r="B38" s="15" t="s">
        <v>48</v>
      </c>
      <c r="C38" s="15" t="s">
        <v>38</v>
      </c>
      <c r="D38" s="17">
        <f>'[3]прл 5'!$F$300</f>
        <v>4267160</v>
      </c>
      <c r="E38" s="17">
        <f>'[2]прл 5'!$F$267</f>
        <v>4039310</v>
      </c>
      <c r="F38" s="17">
        <f>'[2]прл 5'!$F$267</f>
        <v>4039310</v>
      </c>
    </row>
    <row r="39" spans="1:7" s="23" customFormat="1" ht="15.75" x14ac:dyDescent="0.25">
      <c r="A39" s="26" t="s">
        <v>27</v>
      </c>
      <c r="B39" s="14" t="s">
        <v>39</v>
      </c>
      <c r="C39" s="10" t="s">
        <v>41</v>
      </c>
      <c r="D39" s="9">
        <f>D40+D41+D42</f>
        <v>36451183.960000001</v>
      </c>
      <c r="E39" s="9">
        <f>E40+E42+E41</f>
        <v>34509318.439999998</v>
      </c>
      <c r="F39" s="9">
        <f>F40+F42+F41</f>
        <v>34509318.439999998</v>
      </c>
    </row>
    <row r="40" spans="1:7" ht="15.75" x14ac:dyDescent="0.25">
      <c r="A40" s="13" t="s">
        <v>28</v>
      </c>
      <c r="B40" s="15" t="s">
        <v>39</v>
      </c>
      <c r="C40" s="15" t="s">
        <v>46</v>
      </c>
      <c r="D40" s="17">
        <f>'[3]прл 5'!$F$310</f>
        <v>22049885.530000001</v>
      </c>
      <c r="E40" s="17">
        <f>'[2]прл 5'!$G$277</f>
        <v>20205322.009999998</v>
      </c>
      <c r="F40" s="17">
        <f>'[2]прл 5'!$H$277</f>
        <v>20205322.009999998</v>
      </c>
    </row>
    <row r="41" spans="1:7" ht="15.75" x14ac:dyDescent="0.25">
      <c r="A41" s="13" t="s">
        <v>57</v>
      </c>
      <c r="B41" s="15" t="s">
        <v>39</v>
      </c>
      <c r="C41" s="15" t="s">
        <v>36</v>
      </c>
      <c r="D41" s="17">
        <f>'[3]прл 5'!$F$317</f>
        <v>13144852.550000001</v>
      </c>
      <c r="E41" s="17">
        <f>'[2]прл 5'!$F$284</f>
        <v>13138690.550000001</v>
      </c>
      <c r="F41" s="17">
        <f>'[2]прл 5'!$F$284</f>
        <v>13138690.550000001</v>
      </c>
    </row>
    <row r="42" spans="1:7" ht="31.5" x14ac:dyDescent="0.25">
      <c r="A42" s="13" t="s">
        <v>29</v>
      </c>
      <c r="B42" s="15" t="s">
        <v>39</v>
      </c>
      <c r="C42" s="15" t="s">
        <v>43</v>
      </c>
      <c r="D42" s="17">
        <f>'[3]прл 5'!$F$324</f>
        <v>1256445.8799999999</v>
      </c>
      <c r="E42" s="17">
        <f>'[2]прл 5'!$F$291</f>
        <v>1165305.8799999999</v>
      </c>
      <c r="F42" s="17">
        <f>'[2]прл 5'!$F$291</f>
        <v>1165305.8799999999</v>
      </c>
    </row>
    <row r="43" spans="1:7" s="23" customFormat="1" ht="15.75" x14ac:dyDescent="0.25">
      <c r="A43" s="26" t="s">
        <v>30</v>
      </c>
      <c r="B43" s="14" t="s">
        <v>44</v>
      </c>
      <c r="C43" s="10" t="s">
        <v>41</v>
      </c>
      <c r="D43" s="9">
        <f>D44</f>
        <v>6076136.2800000003</v>
      </c>
      <c r="E43" s="9">
        <f>E44</f>
        <v>5909322.7200000007</v>
      </c>
      <c r="F43" s="9">
        <f>F44</f>
        <v>5909322.7200000007</v>
      </c>
    </row>
    <row r="44" spans="1:7" ht="15.75" x14ac:dyDescent="0.25">
      <c r="A44" s="13" t="s">
        <v>31</v>
      </c>
      <c r="B44" s="15" t="s">
        <v>44</v>
      </c>
      <c r="C44" s="15" t="s">
        <v>46</v>
      </c>
      <c r="D44" s="17">
        <f>'[4]прл 5'!$F$304</f>
        <v>6076136.2800000003</v>
      </c>
      <c r="E44" s="17">
        <f>'[3]прл 5'!$G$329</f>
        <v>5909322.7200000007</v>
      </c>
      <c r="F44" s="17">
        <f>'[3]прл 5'!$H$329</f>
        <v>5909322.7200000007</v>
      </c>
    </row>
    <row r="45" spans="1:7" s="23" customFormat="1" ht="47.25" x14ac:dyDescent="0.25">
      <c r="A45" s="8" t="s">
        <v>32</v>
      </c>
      <c r="B45" s="14" t="s">
        <v>49</v>
      </c>
      <c r="C45" s="10" t="s">
        <v>41</v>
      </c>
      <c r="D45" s="9">
        <f>D46+D47</f>
        <v>64609470.539999999</v>
      </c>
      <c r="E45" s="9">
        <f t="shared" ref="E45:F45" si="0">E46+E47</f>
        <v>45055991</v>
      </c>
      <c r="F45" s="9">
        <f t="shared" si="0"/>
        <v>45055991</v>
      </c>
    </row>
    <row r="46" spans="1:7" s="23" customFormat="1" ht="47.25" x14ac:dyDescent="0.25">
      <c r="A46" s="13" t="s">
        <v>33</v>
      </c>
      <c r="B46" s="15" t="s">
        <v>49</v>
      </c>
      <c r="C46" s="15" t="s">
        <v>35</v>
      </c>
      <c r="D46" s="9">
        <f>'[3]прл 5'!$F$338</f>
        <v>63158470.539999999</v>
      </c>
      <c r="E46" s="9">
        <f>'[3]прл 5'!$G$338</f>
        <v>45055991</v>
      </c>
      <c r="F46" s="9">
        <f>'[3]прл 5'!$H$338</f>
        <v>45055991</v>
      </c>
    </row>
    <row r="47" spans="1:7" s="23" customFormat="1" ht="78.75" x14ac:dyDescent="0.25">
      <c r="A47" s="12" t="s">
        <v>60</v>
      </c>
      <c r="B47" s="14" t="s">
        <v>49</v>
      </c>
      <c r="C47" s="10" t="s">
        <v>36</v>
      </c>
      <c r="D47" s="9">
        <f>'[3]прл 5'!$F$335</f>
        <v>1451000</v>
      </c>
      <c r="E47" s="9">
        <v>0</v>
      </c>
      <c r="F47" s="9">
        <v>0</v>
      </c>
    </row>
    <row r="48" spans="1:7" ht="15.75" x14ac:dyDescent="0.25">
      <c r="A48" s="8" t="s">
        <v>63</v>
      </c>
      <c r="B48" s="14"/>
      <c r="C48" s="10"/>
      <c r="D48" s="9">
        <f>D11+D18+D20+D23+D25+D32+D35+D39+D43+D45</f>
        <v>1208958537.1900001</v>
      </c>
      <c r="E48" s="9">
        <f>E11+E18+E20+E23+E25+E32+E35+E39+E43+E45+E10</f>
        <v>1105573405</v>
      </c>
      <c r="F48" s="9">
        <f>F11+F18+F20+F23+F25+F32+F35+F39+F43+F45+F10</f>
        <v>1416487889.9300005</v>
      </c>
    </row>
    <row r="49" spans="1:6" ht="15.75" hidden="1" x14ac:dyDescent="0.25">
      <c r="A49" s="1"/>
      <c r="B49" s="2"/>
      <c r="C49" s="3"/>
      <c r="D49" s="28">
        <v>878336450</v>
      </c>
      <c r="E49" s="28">
        <v>855991707</v>
      </c>
      <c r="F49" s="28">
        <v>869941810</v>
      </c>
    </row>
    <row r="50" spans="1:6" hidden="1" x14ac:dyDescent="0.25">
      <c r="A50" s="1"/>
      <c r="B50" s="3"/>
      <c r="C50" s="3"/>
      <c r="D50" s="4">
        <f>D49-D48</f>
        <v>-330622087.19000006</v>
      </c>
      <c r="E50" s="4">
        <f>E49-E48</f>
        <v>-249581698</v>
      </c>
      <c r="F50" s="4">
        <f>F49-F48</f>
        <v>-546546079.93000054</v>
      </c>
    </row>
    <row r="51" spans="1:6" hidden="1" x14ac:dyDescent="0.25"/>
    <row r="52" spans="1:6" hidden="1" x14ac:dyDescent="0.25">
      <c r="D52" s="21"/>
      <c r="E52" s="21"/>
      <c r="F52" s="21"/>
    </row>
    <row r="53" spans="1:6" hidden="1" x14ac:dyDescent="0.25"/>
    <row r="54" spans="1:6" hidden="1" x14ac:dyDescent="0.25">
      <c r="D54" s="34">
        <v>1131357965</v>
      </c>
      <c r="E54" s="34">
        <v>1105473405</v>
      </c>
      <c r="F54" s="34">
        <v>1416487889.9300001</v>
      </c>
    </row>
    <row r="55" spans="1:6" hidden="1" x14ac:dyDescent="0.25">
      <c r="D55" s="21">
        <f>D54-D48</f>
        <v>-77600572.190000057</v>
      </c>
      <c r="E55" s="21">
        <f>E54-E48</f>
        <v>-100000</v>
      </c>
      <c r="F55" s="21">
        <f>F54-F48</f>
        <v>0</v>
      </c>
    </row>
    <row r="56" spans="1:6" hidden="1" x14ac:dyDescent="0.25"/>
    <row r="57" spans="1:6" hidden="1" x14ac:dyDescent="0.25">
      <c r="D57" s="21"/>
      <c r="E57" s="21"/>
      <c r="F57" s="21"/>
    </row>
    <row r="59" spans="1:6" x14ac:dyDescent="0.25">
      <c r="D59" s="34">
        <v>1203274893.51</v>
      </c>
      <c r="E59" s="34">
        <v>1105573405</v>
      </c>
      <c r="F59" s="34">
        <v>1416487889.9300001</v>
      </c>
    </row>
    <row r="61" spans="1:6" x14ac:dyDescent="0.25">
      <c r="D61" s="21">
        <f>D48-D59</f>
        <v>5683643.6800000668</v>
      </c>
      <c r="E61" s="21">
        <f>E48-E59</f>
        <v>0</v>
      </c>
      <c r="F61" s="21">
        <f>F48-F59</f>
        <v>0</v>
      </c>
    </row>
    <row r="63" spans="1:6" x14ac:dyDescent="0.25">
      <c r="E63" s="21">
        <f>E61-E10</f>
        <v>-8939868</v>
      </c>
      <c r="F63" s="21">
        <f>F61-F10</f>
        <v>-18248322</v>
      </c>
    </row>
  </sheetData>
  <mergeCells count="12">
    <mergeCell ref="A6:F6"/>
    <mergeCell ref="D8:D9"/>
    <mergeCell ref="E8:E9"/>
    <mergeCell ref="F8:F9"/>
    <mergeCell ref="A1:F1"/>
    <mergeCell ref="A2:F2"/>
    <mergeCell ref="A3:F3"/>
    <mergeCell ref="A4:F4"/>
    <mergeCell ref="A5:F5"/>
    <mergeCell ref="A8:A9"/>
    <mergeCell ref="B8:B9"/>
    <mergeCell ref="C8:C9"/>
  </mergeCells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2024-11-18T13:47:51Z</cp:lastPrinted>
  <dcterms:created xsi:type="dcterms:W3CDTF">2019-11-18T17:59:59Z</dcterms:created>
  <dcterms:modified xsi:type="dcterms:W3CDTF">2024-11-18T13:49:13Z</dcterms:modified>
</cp:coreProperties>
</file>